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ohrmannt\Downloads\"/>
    </mc:Choice>
  </mc:AlternateContent>
  <bookViews>
    <workbookView xWindow="600" yWindow="570" windowWidth="15120" windowHeight="11400"/>
  </bookViews>
  <sheets>
    <sheet name="Bewertungsmatrix Angebote" sheetId="1" r:id="rId1"/>
  </sheets>
  <definedNames>
    <definedName name="_xlnm._FilterDatabase" localSheetId="0" hidden="1">'Bewertungsmatrix Angebote'!$A$5:$H$16</definedName>
    <definedName name="_xlnm.Print_Area" localSheetId="0">'Bewertungsmatrix Angebote'!$A$1:$H$16</definedName>
  </definedNames>
  <calcPr calcId="162913"/>
</workbook>
</file>

<file path=xl/calcChain.xml><?xml version="1.0" encoding="utf-8"?>
<calcChain xmlns="http://schemas.openxmlformats.org/spreadsheetml/2006/main">
  <c r="D9" i="1" l="1"/>
  <c r="H12" i="1" l="1"/>
  <c r="H10" i="1"/>
  <c r="H11" i="1"/>
  <c r="D15" i="1" l="1"/>
  <c r="H14" i="1" l="1"/>
</calcChain>
</file>

<file path=xl/sharedStrings.xml><?xml version="1.0" encoding="utf-8"?>
<sst xmlns="http://schemas.openxmlformats.org/spreadsheetml/2006/main" count="41" uniqueCount="36">
  <si>
    <t>Position</t>
  </si>
  <si>
    <t>Kriterium</t>
  </si>
  <si>
    <t>Punkte</t>
  </si>
  <si>
    <t>1.1</t>
  </si>
  <si>
    <t>Zielerfüllungsgrad</t>
  </si>
  <si>
    <t>Bewertung durch AG</t>
  </si>
  <si>
    <t>2</t>
  </si>
  <si>
    <t>3</t>
  </si>
  <si>
    <t>B</t>
  </si>
  <si>
    <t>Summe</t>
  </si>
  <si>
    <t>Bezeichnung/Frage</t>
  </si>
  <si>
    <t xml:space="preserve">Antwort/Erläuterung der Bieterin/des Bieter </t>
  </si>
  <si>
    <t>3.1</t>
  </si>
  <si>
    <t>1</t>
  </si>
  <si>
    <t>2.1</t>
  </si>
  <si>
    <t>2.2</t>
  </si>
  <si>
    <t>Ergebnis
(H = D*G)</t>
  </si>
  <si>
    <r>
      <rPr>
        <b/>
        <sz val="10"/>
        <color theme="1"/>
        <rFont val="Arial"/>
        <family val="2"/>
      </rPr>
      <t>Bewertungskriterum (B):</t>
    </r>
    <r>
      <rPr>
        <sz val="10"/>
        <color theme="1"/>
        <rFont val="Arial"/>
        <family val="2"/>
      </rPr>
      <t xml:space="preserve">
Diese Kriterien werden neben dem Preis zur Bewertung herangezogen.</t>
    </r>
  </si>
  <si>
    <t>2.3</t>
  </si>
  <si>
    <r>
      <rPr>
        <b/>
        <sz val="10"/>
        <color theme="1"/>
        <rFont val="Arial"/>
        <family val="2"/>
      </rPr>
      <t xml:space="preserve">Auschlusskriterium (A): </t>
    </r>
    <r>
      <rPr>
        <sz val="10"/>
        <color theme="1"/>
        <rFont val="Arial"/>
        <family val="2"/>
      </rPr>
      <t xml:space="preserve">
Wird eines von diesen Kriterien nicht erfüllt, führt es zum Ausschluss des Angebotes. </t>
    </r>
  </si>
  <si>
    <t>Organisatorische Faktoren</t>
  </si>
  <si>
    <t>A</t>
  </si>
  <si>
    <t>Probedigitalisat</t>
  </si>
  <si>
    <r>
      <rPr>
        <sz val="8"/>
        <color theme="1"/>
        <rFont val="Arial"/>
        <family val="2"/>
      </rPr>
      <t>Im Vergleich ist das Probedigitalisat als sehr gut zu bewerten</t>
    </r>
    <r>
      <rPr>
        <sz val="11"/>
        <color theme="1"/>
        <rFont val="Arial"/>
        <family val="2"/>
      </rPr>
      <t xml:space="preserve">
= 10 Punkte
</t>
    </r>
    <r>
      <rPr>
        <sz val="8"/>
        <color theme="1"/>
        <rFont val="Arial"/>
        <family val="2"/>
      </rPr>
      <t>Im Vergleich ist das Probedigitalisat als gut zu bewerten</t>
    </r>
    <r>
      <rPr>
        <sz val="11"/>
        <color theme="1"/>
        <rFont val="Arial"/>
        <family val="2"/>
      </rPr>
      <t xml:space="preserve">
= 8 Punkte
</t>
    </r>
    <r>
      <rPr>
        <sz val="8"/>
        <color theme="1"/>
        <rFont val="Arial"/>
        <family val="2"/>
      </rPr>
      <t>Im Vergleich ist das Probedigitalisat als ausreichend zu bewerten</t>
    </r>
    <r>
      <rPr>
        <sz val="11"/>
        <color theme="1"/>
        <rFont val="Arial"/>
        <family val="2"/>
      </rPr>
      <t xml:space="preserve">
= 5 Punkte
</t>
    </r>
    <r>
      <rPr>
        <sz val="8"/>
        <color theme="1"/>
        <rFont val="Arial"/>
        <family val="2"/>
      </rPr>
      <t>Das Probedigitalisat ist als mangelhaft zu bewerten</t>
    </r>
    <r>
      <rPr>
        <sz val="11"/>
        <color theme="1"/>
        <rFont val="Arial"/>
        <family val="2"/>
      </rPr>
      <t xml:space="preserve">
= 0 Punkte</t>
    </r>
  </si>
  <si>
    <t>Bitte beschreiben Sie die technischen und organisatorischen Regelungen Ihrer Qualitätssicherung und für die Gewährleistung der Datensicherheit und des Datenschutzes bei der Abwicklung des Auftrages.</t>
  </si>
  <si>
    <t xml:space="preserve">Wie würden Sie den Auftrag logistisch abwickeln (Abholung der Akten, Lieferung der Akten und digitalisierten Daten, Sicherheit beim Transport)? Bitte stellen Sie dies in einem kurzen Konzept vor. </t>
  </si>
  <si>
    <t>Anforderungen an die Auftragnehmerin/den Auftragnehmer</t>
  </si>
  <si>
    <r>
      <rPr>
        <b/>
        <sz val="10"/>
        <color theme="1"/>
        <rFont val="Arial"/>
        <family val="2"/>
      </rPr>
      <t xml:space="preserve">Ausfüllhinweise: </t>
    </r>
    <r>
      <rPr>
        <sz val="10"/>
        <color theme="1"/>
        <rFont val="Arial"/>
        <family val="2"/>
      </rPr>
      <t xml:space="preserve">
Wenn für die Antwort und Erläuterungen der Platz nicht ausreicht, sind diese auf einem gesondertem Blatt mit Hinweis auf die entsprechende Ziffer vorzunehmen.</t>
    </r>
    <r>
      <rPr>
        <sz val="10"/>
        <rFont val="Arial"/>
        <family val="2"/>
      </rPr>
      <t xml:space="preserve"> </t>
    </r>
    <r>
      <rPr>
        <sz val="10"/>
        <color theme="1"/>
        <rFont val="Arial"/>
        <family val="2"/>
      </rPr>
      <t>Die Antworten für die Bewertungskriterien werden mit</t>
    </r>
    <r>
      <rPr>
        <sz val="10"/>
        <rFont val="Arial"/>
        <family val="2"/>
      </rPr>
      <t xml:space="preserve"> Punkten innerhalb des Zielerfüllungsgrades von 0 bis maximal 10 bewertet, wobei 10 die beste und</t>
    </r>
    <r>
      <rPr>
        <sz val="10"/>
        <color rgb="FFFF0000"/>
        <rFont val="Arial"/>
        <family val="2"/>
      </rPr>
      <t xml:space="preserve"> </t>
    </r>
    <r>
      <rPr>
        <sz val="10"/>
        <color theme="1"/>
        <rFont val="Arial"/>
        <family val="2"/>
      </rPr>
      <t xml:space="preserve">0 die schlechteste Bewertung darstellt. Der Zielerfüllunggrad wird anhand der eingereichten Unterlagen und im Vergleich zu den anderen Angeboten vom Auftraggeber festgelegt. 
Die Bewertung ist der Spalte "Zielerfüllungsgrad" zu entnehmen. Die Bewertung erfolgt durch den Auftraggeber. </t>
    </r>
  </si>
  <si>
    <t>1.2</t>
  </si>
  <si>
    <t>(Online) Tool/Portal/Anwendung für die Erfassung der Metadaten/Bauakten wird zur Verfügung gestellt; Statusabrufe sind möglich</t>
  </si>
  <si>
    <t>In welchem Zeitraum können Sie die Digitalisierung der ca. 40.000 Bau- und Statikakten abschließen?</t>
  </si>
  <si>
    <r>
      <rPr>
        <sz val="8"/>
        <color theme="1"/>
        <rFont val="Arial"/>
        <family val="2"/>
      </rPr>
      <t>innerhalb von 2 Jahren</t>
    </r>
    <r>
      <rPr>
        <sz val="11"/>
        <color theme="1"/>
        <rFont val="Arial"/>
        <family val="2"/>
      </rPr>
      <t xml:space="preserve">
= 10 Punkte
</t>
    </r>
    <r>
      <rPr>
        <sz val="8"/>
        <color theme="1"/>
        <rFont val="Arial"/>
        <family val="2"/>
      </rPr>
      <t>innnerhalb von 2 Jahre und 3 Monaten</t>
    </r>
    <r>
      <rPr>
        <sz val="11"/>
        <color theme="1"/>
        <rFont val="Arial"/>
        <family val="2"/>
      </rPr>
      <t xml:space="preserve">
= 7 Punkte
</t>
    </r>
    <r>
      <rPr>
        <sz val="8"/>
        <color theme="1"/>
        <rFont val="Arial"/>
        <family val="2"/>
      </rPr>
      <t>innerhalb von 2 Jahren und 6 Monaten</t>
    </r>
    <r>
      <rPr>
        <sz val="11"/>
        <color theme="1"/>
        <rFont val="Arial"/>
        <family val="2"/>
      </rPr>
      <t xml:space="preserve">
= 3 Punkte
</t>
    </r>
    <r>
      <rPr>
        <sz val="8"/>
        <color theme="1"/>
        <rFont val="Arial"/>
        <family val="2"/>
      </rPr>
      <t>mehr 2 Jahre und 6 Monaten</t>
    </r>
    <r>
      <rPr>
        <sz val="11"/>
        <color theme="1"/>
        <rFont val="Arial"/>
        <family val="2"/>
      </rPr>
      <t xml:space="preserve">
= 0 Punkte</t>
    </r>
  </si>
  <si>
    <t>Bei der Auftragsausführung wird die technischen Richtlinie BSI TR-03138 RESISCAN  eingehalten - es liegt eine BSI-Zertifizierung vor.</t>
  </si>
  <si>
    <t>Bitte reichen Sie mit Ihrem Angebot ein Probedigitalisat der Ihnen vom Landkreis Verden überlassenen Akte ein. Bewertet wird sowohl die Qualität, als auch die Größe des Digitalisats. Die Qualitätsbewertung erfolgt insbesondere anhand von Lesbarkeit, Vollständigkeit, Schärfe, Farbtreue und Ausrichtung.</t>
  </si>
  <si>
    <r>
      <rPr>
        <sz val="8"/>
        <color theme="1"/>
        <rFont val="Arial"/>
        <family val="2"/>
      </rPr>
      <t>Das Konzept ist insgesamt nachvollziehbar und lässt eine gute Auftragserfüllung erwarten</t>
    </r>
    <r>
      <rPr>
        <sz val="11"/>
        <color theme="1"/>
        <rFont val="Arial"/>
        <family val="2"/>
      </rPr>
      <t xml:space="preserve">
= 10 Punkte
</t>
    </r>
    <r>
      <rPr>
        <sz val="8"/>
        <color theme="1"/>
        <rFont val="Arial"/>
        <family val="2"/>
      </rPr>
      <t>Das Konzept ist teilweise nicht schlüssig, lässt aber dennoch eine gute Auftragserfüllung erwarten</t>
    </r>
    <r>
      <rPr>
        <sz val="11"/>
        <color theme="1"/>
        <rFont val="Arial"/>
        <family val="2"/>
      </rPr>
      <t xml:space="preserve">
= 7 Punkte
</t>
    </r>
    <r>
      <rPr>
        <sz val="8"/>
        <color theme="1"/>
        <rFont val="Arial"/>
        <family val="2"/>
      </rPr>
      <t>Das Konzept ist teilweise nicht schlüssig und es bestehen Zweifel an der guten Auftragserfüllung</t>
    </r>
    <r>
      <rPr>
        <sz val="11"/>
        <color theme="1"/>
        <rFont val="Arial"/>
        <family val="2"/>
      </rPr>
      <t xml:space="preserve">
= 3 Punkte
</t>
    </r>
    <r>
      <rPr>
        <sz val="8"/>
        <color theme="1"/>
        <rFont val="Arial"/>
        <family val="2"/>
      </rPr>
      <t>Es ist kein Konzept erkennbar oder das Konzept ist mangelhaft</t>
    </r>
    <r>
      <rPr>
        <sz val="11"/>
        <color theme="1"/>
        <rFont val="Arial"/>
        <family val="2"/>
      </rPr>
      <t xml:space="preserve">
= 0 Punkte</t>
    </r>
  </si>
  <si>
    <t>Bewertungs- und Kriterienkatalog
Vergabeverfahren 107512-2026-002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</si>
</sst>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Arial"/>
      <family val="2"/>
    </font>
    <font>
      <b/>
      <i/>
      <sz val="11"/>
      <color theme="1"/>
      <name val="Arial"/>
      <family val="2"/>
    </font>
    <font>
      <sz val="8"/>
      <color theme="1"/>
      <name val="Arial"/>
      <family val="2"/>
    </font>
    <font>
      <sz val="10"/>
      <color theme="1"/>
      <name val="Arial"/>
      <family val="2"/>
    </font>
    <font>
      <sz val="10"/>
      <name val="Arial"/>
      <family val="2"/>
    </font>
    <font>
      <b/>
      <sz val="10"/>
      <color theme="1"/>
      <name val="Arial"/>
      <family val="2"/>
    </font>
    <font>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rgb="FFFFFF97"/>
        <bgColor indexed="64"/>
      </patternFill>
    </fill>
    <fill>
      <patternFill patternType="solid">
        <fgColor rgb="FFFF0000"/>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double">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double">
        <color auto="1"/>
      </bottom>
      <diagonal/>
    </border>
  </borders>
  <cellStyleXfs count="1">
    <xf numFmtId="0" fontId="0" fillId="0" borderId="0"/>
  </cellStyleXfs>
  <cellXfs count="59">
    <xf numFmtId="0" fontId="0" fillId="0" borderId="0" xfId="0"/>
    <xf numFmtId="0" fontId="3" fillId="2" borderId="0" xfId="0" applyFont="1" applyFill="1" applyAlignment="1" applyProtection="1">
      <alignment horizontal="left" vertical="center"/>
    </xf>
    <xf numFmtId="0" fontId="3" fillId="2" borderId="0" xfId="0" applyFont="1" applyFill="1" applyProtection="1"/>
    <xf numFmtId="0" fontId="0" fillId="0" borderId="0" xfId="0" applyProtection="1"/>
    <xf numFmtId="0" fontId="5" fillId="3" borderId="6" xfId="0" applyFont="1" applyFill="1" applyBorder="1" applyAlignment="1" applyProtection="1">
      <alignment horizontal="left" vertical="center" textRotation="90" wrapText="1"/>
    </xf>
    <xf numFmtId="0" fontId="5" fillId="3" borderId="7"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textRotation="90" wrapText="1"/>
    </xf>
    <xf numFmtId="0" fontId="5" fillId="3" borderId="8" xfId="0" applyFont="1" applyFill="1" applyBorder="1" applyAlignment="1" applyProtection="1">
      <alignment horizontal="center" vertical="center" wrapText="1"/>
    </xf>
    <xf numFmtId="49" fontId="3" fillId="0" borderId="9" xfId="0" applyNumberFormat="1" applyFont="1" applyBorder="1" applyAlignment="1" applyProtection="1">
      <alignment horizontal="left" vertical="center"/>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xf>
    <xf numFmtId="49" fontId="3" fillId="4" borderId="11" xfId="0" applyNumberFormat="1" applyFont="1" applyFill="1" applyBorder="1" applyAlignment="1" applyProtection="1">
      <alignment horizontal="left" vertical="center"/>
    </xf>
    <xf numFmtId="0" fontId="3" fillId="4" borderId="0" xfId="0" applyFont="1" applyFill="1" applyBorder="1" applyAlignment="1" applyProtection="1">
      <alignment horizontal="center" vertical="center"/>
    </xf>
    <xf numFmtId="0" fontId="3" fillId="4" borderId="0" xfId="0" applyFont="1" applyFill="1" applyBorder="1" applyProtection="1"/>
    <xf numFmtId="0" fontId="0" fillId="0" borderId="4" xfId="0" applyBorder="1" applyAlignment="1" applyProtection="1">
      <alignment horizontal="center" vertical="center"/>
    </xf>
    <xf numFmtId="0" fontId="0" fillId="0" borderId="10" xfId="0" applyBorder="1" applyAlignment="1" applyProtection="1">
      <alignment horizontal="center" vertical="center"/>
    </xf>
    <xf numFmtId="0" fontId="3" fillId="0" borderId="4" xfId="0" applyFont="1" applyFill="1" applyBorder="1" applyAlignment="1" applyProtection="1">
      <alignment horizontal="left" vertical="center" wrapText="1"/>
    </xf>
    <xf numFmtId="0" fontId="0" fillId="4" borderId="0" xfId="0" applyFill="1" applyBorder="1" applyProtection="1"/>
    <xf numFmtId="0" fontId="0" fillId="4" borderId="12" xfId="0" applyFill="1" applyBorder="1" applyProtection="1"/>
    <xf numFmtId="0" fontId="0" fillId="3" borderId="5" xfId="0" applyFill="1" applyBorder="1" applyAlignment="1" applyProtection="1">
      <alignment horizontal="center" vertical="center"/>
    </xf>
    <xf numFmtId="0" fontId="0" fillId="3" borderId="5" xfId="0" applyFill="1" applyBorder="1" applyProtection="1"/>
    <xf numFmtId="0" fontId="0" fillId="3" borderId="13" xfId="0" applyFill="1" applyBorder="1" applyProtection="1"/>
    <xf numFmtId="49" fontId="0" fillId="2" borderId="14" xfId="0" applyNumberFormat="1" applyFill="1" applyBorder="1" applyAlignment="1" applyProtection="1">
      <alignment horizontal="left" vertical="center"/>
    </xf>
    <xf numFmtId="0" fontId="0" fillId="2" borderId="15" xfId="0" applyFill="1" applyBorder="1" applyAlignment="1" applyProtection="1">
      <alignment horizontal="left" vertical="center"/>
    </xf>
    <xf numFmtId="0" fontId="0" fillId="2" borderId="15" xfId="0" applyFill="1" applyBorder="1" applyAlignment="1" applyProtection="1">
      <alignment horizontal="center" vertical="center"/>
    </xf>
    <xf numFmtId="0" fontId="0" fillId="2" borderId="15" xfId="0" applyFill="1" applyBorder="1" applyProtection="1"/>
    <xf numFmtId="0" fontId="0" fillId="2" borderId="16" xfId="0" applyFill="1" applyBorder="1" applyProtection="1"/>
    <xf numFmtId="49" fontId="0" fillId="0" borderId="0" xfId="0" applyNumberForma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horizontal="center" vertical="center"/>
    </xf>
    <xf numFmtId="0" fontId="0" fillId="0" borderId="4" xfId="0" applyFill="1" applyBorder="1" applyAlignment="1" applyProtection="1">
      <alignment horizontal="left" vertical="center" wrapText="1"/>
    </xf>
    <xf numFmtId="49" fontId="3" fillId="6" borderId="11" xfId="0" applyNumberFormat="1" applyFont="1" applyFill="1" applyBorder="1" applyAlignment="1" applyProtection="1">
      <alignment horizontal="left" vertical="center"/>
    </xf>
    <xf numFmtId="0" fontId="3" fillId="6" borderId="0" xfId="0" applyFont="1" applyFill="1" applyBorder="1" applyAlignment="1" applyProtection="1">
      <alignment horizontal="center" vertical="center"/>
    </xf>
    <xf numFmtId="0" fontId="3" fillId="6" borderId="0" xfId="0" applyFont="1" applyFill="1" applyBorder="1" applyProtection="1"/>
    <xf numFmtId="0" fontId="0" fillId="6" borderId="0" xfId="0" applyFill="1" applyBorder="1" applyProtection="1"/>
    <xf numFmtId="0" fontId="0" fillId="6" borderId="12" xfId="0" applyFill="1" applyBorder="1" applyProtection="1"/>
    <xf numFmtId="49" fontId="3" fillId="0" borderId="9" xfId="0" applyNumberFormat="1" applyFont="1" applyFill="1" applyBorder="1" applyAlignment="1" applyProtection="1">
      <alignment horizontal="left" vertical="center"/>
    </xf>
    <xf numFmtId="49" fontId="3" fillId="7" borderId="11" xfId="0" applyNumberFormat="1" applyFont="1" applyFill="1" applyBorder="1" applyAlignment="1" applyProtection="1">
      <alignment horizontal="left" vertical="center"/>
    </xf>
    <xf numFmtId="0" fontId="3" fillId="7" borderId="0" xfId="0" applyFont="1" applyFill="1" applyBorder="1" applyAlignment="1" applyProtection="1">
      <alignment horizontal="left" vertical="center"/>
    </xf>
    <xf numFmtId="0" fontId="3" fillId="7" borderId="0" xfId="0" applyFont="1" applyFill="1" applyBorder="1" applyAlignment="1" applyProtection="1">
      <alignment horizontal="center" vertical="center"/>
    </xf>
    <xf numFmtId="0" fontId="3" fillId="7" borderId="0" xfId="0" applyFont="1" applyFill="1" applyBorder="1" applyProtection="1"/>
    <xf numFmtId="0" fontId="0" fillId="7" borderId="0" xfId="0" applyFill="1" applyBorder="1" applyProtection="1"/>
    <xf numFmtId="0" fontId="0" fillId="7" borderId="12" xfId="0" applyFill="1" applyBorder="1" applyProtection="1"/>
    <xf numFmtId="0" fontId="5" fillId="6" borderId="0" xfId="0" applyFont="1" applyFill="1" applyBorder="1" applyAlignment="1" applyProtection="1">
      <alignment horizontal="left" vertical="center"/>
    </xf>
    <xf numFmtId="0" fontId="5" fillId="4" borderId="0" xfId="0" applyFont="1" applyFill="1" applyBorder="1" applyAlignment="1" applyProtection="1">
      <alignment horizontal="left" vertical="center"/>
    </xf>
    <xf numFmtId="0" fontId="3" fillId="5" borderId="4" xfId="0" applyFont="1" applyFill="1" applyBorder="1" applyProtection="1">
      <protection locked="0"/>
    </xf>
    <xf numFmtId="0" fontId="0" fillId="9" borderId="4" xfId="0" applyFill="1" applyBorder="1" applyAlignment="1" applyProtection="1">
      <alignment horizontal="center" vertical="center"/>
    </xf>
    <xf numFmtId="0" fontId="0" fillId="9" borderId="10" xfId="0" applyFill="1" applyBorder="1" applyAlignment="1" applyProtection="1">
      <alignment horizontal="center" vertical="center"/>
    </xf>
    <xf numFmtId="49" fontId="3" fillId="2" borderId="9" xfId="0" applyNumberFormat="1" applyFont="1" applyFill="1" applyBorder="1" applyAlignment="1" applyProtection="1">
      <alignment horizontal="left" vertical="center"/>
    </xf>
    <xf numFmtId="0" fontId="4" fillId="2" borderId="4" xfId="0" applyFont="1" applyFill="1" applyBorder="1" applyAlignment="1" applyProtection="1">
      <alignment horizontal="left" vertical="center" wrapText="1"/>
    </xf>
    <xf numFmtId="0" fontId="3" fillId="2" borderId="4" xfId="0" applyFont="1" applyFill="1" applyBorder="1" applyAlignment="1" applyProtection="1">
      <alignment horizontal="center" vertical="center"/>
    </xf>
    <xf numFmtId="0" fontId="0" fillId="2" borderId="4" xfId="0" applyFill="1" applyBorder="1" applyAlignment="1" applyProtection="1">
      <alignment horizontal="left" vertical="center" wrapText="1"/>
    </xf>
    <xf numFmtId="0" fontId="3" fillId="8" borderId="1" xfId="0" applyFont="1" applyFill="1" applyBorder="1" applyAlignment="1" applyProtection="1">
      <alignment horizontal="left" vertical="center" wrapText="1"/>
    </xf>
    <xf numFmtId="0" fontId="3" fillId="8" borderId="2" xfId="0" applyFont="1" applyFill="1" applyBorder="1" applyAlignment="1" applyProtection="1">
      <alignment horizontal="left" vertical="center" wrapText="1"/>
    </xf>
    <xf numFmtId="0" fontId="3" fillId="8" borderId="3" xfId="0" applyFont="1" applyFill="1" applyBorder="1" applyAlignment="1" applyProtection="1">
      <alignment horizontal="left" vertical="center" wrapText="1"/>
    </xf>
    <xf numFmtId="49" fontId="1" fillId="3" borderId="17" xfId="0" applyNumberFormat="1" applyFont="1" applyFill="1" applyBorder="1" applyAlignment="1" applyProtection="1">
      <alignment horizontal="left" vertical="center"/>
    </xf>
    <xf numFmtId="49" fontId="1" fillId="3" borderId="5" xfId="0" applyNumberFormat="1" applyFont="1" applyFill="1" applyBorder="1" applyAlignment="1" applyProtection="1">
      <alignment horizontal="left" vertical="center"/>
    </xf>
    <xf numFmtId="0" fontId="5" fillId="2" borderId="0" xfId="0" applyFont="1" applyFill="1" applyAlignment="1" applyProtection="1">
      <alignment horizontal="center" vertical="center" wrapText="1"/>
    </xf>
    <xf numFmtId="0" fontId="5" fillId="2" borderId="0" xfId="0" applyFont="1" applyFill="1" applyAlignment="1" applyProtection="1">
      <alignment horizontal="center" vertical="center"/>
    </xf>
  </cellXfs>
  <cellStyles count="1">
    <cellStyle name="Standard" xfId="0" builtinId="0"/>
  </cellStyles>
  <dxfs count="17">
    <dxf>
      <fill>
        <patternFill>
          <bgColor theme="0" tint="-0.34998626667073579"/>
        </patternFill>
      </fill>
    </dxf>
    <dxf>
      <fill>
        <patternFill patternType="mediumGray">
          <fgColor theme="0" tint="-0.24994659260841701"/>
          <bgColor theme="0" tint="-0.14996795556505021"/>
        </patternFill>
      </fill>
    </dxf>
    <dxf>
      <fill>
        <patternFill>
          <bgColor theme="0" tint="-0.34998626667073579"/>
        </patternFill>
      </fill>
    </dxf>
    <dxf>
      <fill>
        <patternFill patternType="lightGray">
          <fgColor theme="0" tint="-0.24994659260841701"/>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lightGray">
          <fgColor theme="0" tint="-0.24994659260841701"/>
          <bgColor theme="0" tint="-0.14996795556505021"/>
        </patternFill>
      </fill>
    </dxf>
    <dxf>
      <fill>
        <patternFill>
          <bgColor theme="0" tint="-0.34998626667073579"/>
        </patternFill>
      </fill>
    </dxf>
    <dxf>
      <fill>
        <patternFill patternType="mediumGray">
          <fgColor theme="0" tint="-0.24994659260841701"/>
          <bgColor theme="0" tint="-0.14996795556505021"/>
        </patternFill>
      </fill>
    </dxf>
    <dxf>
      <fill>
        <patternFill>
          <bgColor theme="0" tint="-0.34998626667073579"/>
        </patternFill>
      </fill>
    </dxf>
    <dxf>
      <fill>
        <patternFill patternType="lightGray">
          <fgColor theme="0" tint="-0.24994659260841701"/>
          <bgColor theme="0" tint="-0.14996795556505021"/>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FFFF97"/>
      <color rgb="FF7ED6FE"/>
      <color rgb="FFFFB7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5"/>
  <sheetViews>
    <sheetView tabSelected="1" zoomScaleNormal="100" zoomScalePageLayoutView="40" workbookViewId="0">
      <selection activeCell="F14" sqref="F14"/>
    </sheetView>
  </sheetViews>
  <sheetFormatPr baseColWidth="10" defaultRowHeight="14.25" x14ac:dyDescent="0.2"/>
  <cols>
    <col min="1" max="1" width="6.375" style="28" customWidth="1"/>
    <col min="2" max="2" width="46.625" style="3" customWidth="1"/>
    <col min="3" max="3" width="5" style="3" customWidth="1"/>
    <col min="4" max="4" width="7.875" style="3" customWidth="1"/>
    <col min="5" max="5" width="19.625" style="3" customWidth="1"/>
    <col min="6" max="6" width="33.125" style="3" customWidth="1"/>
    <col min="7" max="7" width="12.625" style="3" customWidth="1"/>
    <col min="8" max="16384" width="11" style="3"/>
  </cols>
  <sheetData>
    <row r="1" spans="1:8" ht="35.25" customHeight="1" thickBot="1" x14ac:dyDescent="0.25">
      <c r="A1" s="1"/>
      <c r="B1" s="57" t="s">
        <v>35</v>
      </c>
      <c r="C1" s="58"/>
      <c r="D1" s="58"/>
      <c r="E1" s="58"/>
      <c r="F1" s="58"/>
      <c r="G1" s="2"/>
      <c r="H1" s="2"/>
    </row>
    <row r="2" spans="1:8" ht="39" customHeight="1" thickBot="1" x14ac:dyDescent="0.25">
      <c r="A2" s="1"/>
      <c r="B2" s="52" t="s">
        <v>19</v>
      </c>
      <c r="C2" s="53"/>
      <c r="D2" s="54"/>
      <c r="E2" s="52" t="s">
        <v>17</v>
      </c>
      <c r="F2" s="53"/>
      <c r="G2" s="53"/>
      <c r="H2" s="54"/>
    </row>
    <row r="3" spans="1:8" ht="79.5" customHeight="1" thickBot="1" x14ac:dyDescent="0.25">
      <c r="A3" s="1"/>
      <c r="B3" s="52" t="s">
        <v>27</v>
      </c>
      <c r="C3" s="53"/>
      <c r="D3" s="53"/>
      <c r="E3" s="53"/>
      <c r="F3" s="53"/>
      <c r="G3" s="53"/>
      <c r="H3" s="54"/>
    </row>
    <row r="4" spans="1:8" ht="14.25" customHeight="1" thickBot="1" x14ac:dyDescent="0.25">
      <c r="A4" s="1"/>
      <c r="B4" s="2"/>
      <c r="C4" s="2"/>
      <c r="D4" s="2"/>
      <c r="E4" s="2"/>
      <c r="F4" s="2"/>
      <c r="G4" s="2"/>
      <c r="H4" s="2"/>
    </row>
    <row r="5" spans="1:8" ht="57" customHeight="1" thickBot="1" x14ac:dyDescent="0.25">
      <c r="A5" s="4" t="s">
        <v>0</v>
      </c>
      <c r="B5" s="5" t="s">
        <v>10</v>
      </c>
      <c r="C5" s="6" t="s">
        <v>1</v>
      </c>
      <c r="D5" s="6" t="s">
        <v>2</v>
      </c>
      <c r="E5" s="5" t="s">
        <v>11</v>
      </c>
      <c r="F5" s="5" t="s">
        <v>4</v>
      </c>
      <c r="G5" s="5" t="s">
        <v>5</v>
      </c>
      <c r="H5" s="7" t="s">
        <v>16</v>
      </c>
    </row>
    <row r="6" spans="1:8" x14ac:dyDescent="0.2">
      <c r="A6" s="31" t="s">
        <v>13</v>
      </c>
      <c r="B6" s="43" t="s">
        <v>26</v>
      </c>
      <c r="C6" s="32"/>
      <c r="D6" s="32"/>
      <c r="E6" s="33"/>
      <c r="F6" s="33"/>
      <c r="G6" s="34"/>
      <c r="H6" s="35"/>
    </row>
    <row r="7" spans="1:8" ht="38.25" x14ac:dyDescent="0.2">
      <c r="A7" s="36" t="s">
        <v>3</v>
      </c>
      <c r="B7" s="16" t="s">
        <v>32</v>
      </c>
      <c r="C7" s="10" t="s">
        <v>21</v>
      </c>
      <c r="D7" s="10"/>
      <c r="E7" s="45"/>
      <c r="F7" s="30"/>
      <c r="G7" s="14"/>
      <c r="H7" s="15"/>
    </row>
    <row r="8" spans="1:8" ht="38.25" x14ac:dyDescent="0.2">
      <c r="A8" s="36" t="s">
        <v>28</v>
      </c>
      <c r="B8" s="16" t="s">
        <v>29</v>
      </c>
      <c r="C8" s="10" t="s">
        <v>21</v>
      </c>
      <c r="D8" s="10"/>
      <c r="E8" s="45"/>
      <c r="F8" s="30"/>
      <c r="G8" s="14"/>
      <c r="H8" s="15"/>
    </row>
    <row r="9" spans="1:8" x14ac:dyDescent="0.2">
      <c r="A9" s="11" t="s">
        <v>6</v>
      </c>
      <c r="B9" s="44" t="s">
        <v>20</v>
      </c>
      <c r="C9" s="12"/>
      <c r="D9" s="12">
        <f>SUM(D10:D12)</f>
        <v>600</v>
      </c>
      <c r="E9" s="13"/>
      <c r="F9" s="13"/>
      <c r="G9" s="17"/>
      <c r="H9" s="18"/>
    </row>
    <row r="10" spans="1:8" ht="159" x14ac:dyDescent="0.2">
      <c r="A10" s="36" t="s">
        <v>14</v>
      </c>
      <c r="B10" s="16" t="s">
        <v>25</v>
      </c>
      <c r="C10" s="10" t="s">
        <v>8</v>
      </c>
      <c r="D10" s="10">
        <v>250</v>
      </c>
      <c r="E10" s="45"/>
      <c r="F10" s="30" t="s">
        <v>34</v>
      </c>
      <c r="G10" s="14"/>
      <c r="H10" s="15">
        <f t="shared" ref="H10:H12" si="0">D10*G10</f>
        <v>0</v>
      </c>
    </row>
    <row r="11" spans="1:8" ht="114" x14ac:dyDescent="0.2">
      <c r="A11" s="48" t="s">
        <v>15</v>
      </c>
      <c r="B11" s="49" t="s">
        <v>30</v>
      </c>
      <c r="C11" s="50" t="s">
        <v>8</v>
      </c>
      <c r="D11" s="50">
        <v>100</v>
      </c>
      <c r="E11" s="45"/>
      <c r="F11" s="51" t="s">
        <v>31</v>
      </c>
      <c r="G11" s="46"/>
      <c r="H11" s="47">
        <f t="shared" si="0"/>
        <v>0</v>
      </c>
    </row>
    <row r="12" spans="1:8" ht="159" x14ac:dyDescent="0.2">
      <c r="A12" s="36" t="s">
        <v>18</v>
      </c>
      <c r="B12" s="16" t="s">
        <v>24</v>
      </c>
      <c r="C12" s="10" t="s">
        <v>8</v>
      </c>
      <c r="D12" s="10">
        <v>250</v>
      </c>
      <c r="E12" s="45"/>
      <c r="F12" s="30" t="s">
        <v>34</v>
      </c>
      <c r="G12" s="14"/>
      <c r="H12" s="15">
        <f t="shared" si="0"/>
        <v>0</v>
      </c>
    </row>
    <row r="13" spans="1:8" x14ac:dyDescent="0.2">
      <c r="A13" s="37" t="s">
        <v>7</v>
      </c>
      <c r="B13" s="38" t="s">
        <v>22</v>
      </c>
      <c r="C13" s="39"/>
      <c r="D13" s="39">
        <v>400</v>
      </c>
      <c r="E13" s="40"/>
      <c r="F13" s="40"/>
      <c r="G13" s="41"/>
      <c r="H13" s="42"/>
    </row>
    <row r="14" spans="1:8" ht="147.75" x14ac:dyDescent="0.2">
      <c r="A14" s="8" t="s">
        <v>12</v>
      </c>
      <c r="B14" s="9" t="s">
        <v>33</v>
      </c>
      <c r="C14" s="10" t="s">
        <v>8</v>
      </c>
      <c r="D14" s="10">
        <v>400</v>
      </c>
      <c r="E14" s="45"/>
      <c r="F14" s="30" t="s">
        <v>23</v>
      </c>
      <c r="G14" s="14"/>
      <c r="H14" s="15">
        <f t="shared" ref="H14" si="1">D14*G14</f>
        <v>0</v>
      </c>
    </row>
    <row r="15" spans="1:8" ht="24" customHeight="1" thickBot="1" x14ac:dyDescent="0.25">
      <c r="A15" s="55" t="s">
        <v>9</v>
      </c>
      <c r="B15" s="56"/>
      <c r="C15" s="19"/>
      <c r="D15" s="19">
        <f>D13+D9+D6</f>
        <v>1000</v>
      </c>
      <c r="E15" s="20"/>
      <c r="F15" s="20"/>
      <c r="G15" s="20"/>
      <c r="H15" s="21"/>
    </row>
    <row r="16" spans="1:8" ht="15.75" thickTop="1" thickBot="1" x14ac:dyDescent="0.25">
      <c r="A16" s="22"/>
      <c r="B16" s="23"/>
      <c r="C16" s="24"/>
      <c r="D16" s="24"/>
      <c r="E16" s="25"/>
      <c r="F16" s="25"/>
      <c r="G16" s="25"/>
      <c r="H16" s="26"/>
    </row>
    <row r="17" spans="1:4" x14ac:dyDescent="0.2">
      <c r="A17" s="27"/>
      <c r="B17" s="28"/>
      <c r="C17" s="29"/>
      <c r="D17" s="29"/>
    </row>
    <row r="18" spans="1:4" x14ac:dyDescent="0.2">
      <c r="A18" s="27"/>
      <c r="B18" s="28"/>
      <c r="C18" s="29"/>
      <c r="D18" s="29"/>
    </row>
    <row r="19" spans="1:4" x14ac:dyDescent="0.2">
      <c r="A19" s="27"/>
      <c r="B19" s="28"/>
      <c r="C19" s="29"/>
      <c r="D19" s="29"/>
    </row>
    <row r="20" spans="1:4" x14ac:dyDescent="0.2">
      <c r="A20" s="27"/>
      <c r="B20" s="28"/>
      <c r="C20" s="29"/>
      <c r="D20" s="29"/>
    </row>
    <row r="21" spans="1:4" x14ac:dyDescent="0.2">
      <c r="A21" s="27"/>
      <c r="B21" s="28"/>
      <c r="C21" s="29"/>
      <c r="D21" s="29"/>
    </row>
    <row r="22" spans="1:4" x14ac:dyDescent="0.2">
      <c r="A22" s="27"/>
      <c r="B22" s="28"/>
      <c r="C22" s="29"/>
      <c r="D22" s="29"/>
    </row>
    <row r="23" spans="1:4" x14ac:dyDescent="0.2">
      <c r="A23" s="27"/>
      <c r="B23" s="28"/>
      <c r="C23" s="29"/>
      <c r="D23" s="29"/>
    </row>
    <row r="24" spans="1:4" x14ac:dyDescent="0.2">
      <c r="A24" s="27"/>
      <c r="B24" s="28"/>
      <c r="C24" s="29"/>
      <c r="D24" s="29"/>
    </row>
    <row r="25" spans="1:4" x14ac:dyDescent="0.2">
      <c r="A25" s="27"/>
      <c r="B25" s="28"/>
      <c r="C25" s="29"/>
      <c r="D25" s="29"/>
    </row>
    <row r="26" spans="1:4" x14ac:dyDescent="0.2">
      <c r="A26" s="27"/>
      <c r="B26" s="28"/>
      <c r="C26" s="29"/>
      <c r="D26" s="29"/>
    </row>
    <row r="27" spans="1:4" x14ac:dyDescent="0.2">
      <c r="A27" s="27"/>
      <c r="B27" s="28"/>
      <c r="C27" s="29"/>
      <c r="D27" s="29"/>
    </row>
    <row r="28" spans="1:4" x14ac:dyDescent="0.2">
      <c r="A28" s="27"/>
      <c r="B28" s="28"/>
      <c r="C28" s="29"/>
      <c r="D28" s="29"/>
    </row>
    <row r="29" spans="1:4" x14ac:dyDescent="0.2">
      <c r="A29" s="27"/>
      <c r="B29" s="28"/>
      <c r="C29" s="29"/>
      <c r="D29" s="29"/>
    </row>
    <row r="30" spans="1:4" x14ac:dyDescent="0.2">
      <c r="A30" s="27"/>
      <c r="B30" s="28"/>
      <c r="C30" s="29"/>
      <c r="D30" s="29"/>
    </row>
    <row r="31" spans="1:4" x14ac:dyDescent="0.2">
      <c r="A31" s="27"/>
      <c r="B31" s="28"/>
      <c r="C31" s="29"/>
      <c r="D31" s="29"/>
    </row>
    <row r="32" spans="1:4" x14ac:dyDescent="0.2">
      <c r="A32" s="27"/>
      <c r="B32" s="28"/>
      <c r="C32" s="29"/>
      <c r="D32" s="29"/>
    </row>
    <row r="33" spans="1:4" x14ac:dyDescent="0.2">
      <c r="A33" s="27"/>
      <c r="B33" s="28"/>
      <c r="C33" s="29"/>
      <c r="D33" s="29"/>
    </row>
    <row r="34" spans="1:4" x14ac:dyDescent="0.2">
      <c r="A34" s="27"/>
      <c r="B34" s="28"/>
      <c r="C34" s="29"/>
      <c r="D34" s="29"/>
    </row>
    <row r="35" spans="1:4" x14ac:dyDescent="0.2">
      <c r="A35" s="27"/>
      <c r="B35" s="28"/>
      <c r="C35" s="29"/>
      <c r="D35" s="29"/>
    </row>
    <row r="36" spans="1:4" x14ac:dyDescent="0.2">
      <c r="A36" s="27"/>
      <c r="B36" s="28"/>
      <c r="C36" s="29"/>
      <c r="D36" s="29"/>
    </row>
    <row r="37" spans="1:4" x14ac:dyDescent="0.2">
      <c r="A37" s="27"/>
      <c r="B37" s="28"/>
      <c r="C37" s="29"/>
      <c r="D37" s="29"/>
    </row>
    <row r="38" spans="1:4" x14ac:dyDescent="0.2">
      <c r="A38" s="27"/>
      <c r="B38" s="28"/>
      <c r="C38" s="29"/>
      <c r="D38" s="29"/>
    </row>
    <row r="39" spans="1:4" x14ac:dyDescent="0.2">
      <c r="A39" s="27"/>
      <c r="B39" s="28"/>
      <c r="C39" s="29"/>
      <c r="D39" s="29"/>
    </row>
    <row r="40" spans="1:4" x14ac:dyDescent="0.2">
      <c r="A40" s="27"/>
      <c r="B40" s="28"/>
      <c r="C40" s="29"/>
      <c r="D40" s="29"/>
    </row>
    <row r="41" spans="1:4" x14ac:dyDescent="0.2">
      <c r="A41" s="27"/>
      <c r="B41" s="28"/>
      <c r="C41" s="29"/>
      <c r="D41" s="29"/>
    </row>
    <row r="42" spans="1:4" x14ac:dyDescent="0.2">
      <c r="A42" s="27"/>
      <c r="B42" s="28"/>
      <c r="C42" s="29"/>
      <c r="D42" s="29"/>
    </row>
    <row r="43" spans="1:4" x14ac:dyDescent="0.2">
      <c r="A43" s="27"/>
      <c r="B43" s="28"/>
      <c r="C43" s="29"/>
      <c r="D43" s="29"/>
    </row>
    <row r="44" spans="1:4" x14ac:dyDescent="0.2">
      <c r="A44" s="27"/>
      <c r="B44" s="28"/>
      <c r="C44" s="29"/>
      <c r="D44" s="29"/>
    </row>
    <row r="45" spans="1:4" x14ac:dyDescent="0.2">
      <c r="A45" s="27"/>
      <c r="B45" s="28"/>
      <c r="C45" s="29"/>
      <c r="D45" s="29"/>
    </row>
    <row r="46" spans="1:4" x14ac:dyDescent="0.2">
      <c r="A46" s="27"/>
      <c r="B46" s="28"/>
      <c r="C46" s="29"/>
      <c r="D46" s="29"/>
    </row>
    <row r="47" spans="1:4" x14ac:dyDescent="0.2">
      <c r="A47" s="27"/>
      <c r="B47" s="28"/>
      <c r="C47" s="29"/>
      <c r="D47" s="29"/>
    </row>
    <row r="48" spans="1:4" x14ac:dyDescent="0.2">
      <c r="A48" s="27"/>
      <c r="B48" s="28"/>
      <c r="C48" s="29"/>
      <c r="D48" s="29"/>
    </row>
    <row r="49" spans="1:4" x14ac:dyDescent="0.2">
      <c r="A49" s="27"/>
      <c r="B49" s="28"/>
      <c r="C49" s="29"/>
      <c r="D49" s="29"/>
    </row>
    <row r="50" spans="1:4" x14ac:dyDescent="0.2">
      <c r="A50" s="27"/>
      <c r="B50" s="28"/>
      <c r="C50" s="29"/>
      <c r="D50" s="29"/>
    </row>
    <row r="51" spans="1:4" x14ac:dyDescent="0.2">
      <c r="A51" s="27"/>
      <c r="B51" s="28"/>
      <c r="C51" s="29"/>
      <c r="D51" s="29"/>
    </row>
    <row r="52" spans="1:4" x14ac:dyDescent="0.2">
      <c r="A52" s="27"/>
      <c r="B52" s="28"/>
      <c r="C52" s="29"/>
      <c r="D52" s="29"/>
    </row>
    <row r="53" spans="1:4" x14ac:dyDescent="0.2">
      <c r="A53" s="27"/>
      <c r="C53" s="29"/>
      <c r="D53" s="29"/>
    </row>
    <row r="54" spans="1:4" x14ac:dyDescent="0.2">
      <c r="A54" s="27"/>
      <c r="C54" s="29"/>
      <c r="D54" s="29"/>
    </row>
    <row r="55" spans="1:4" x14ac:dyDescent="0.2">
      <c r="A55" s="27"/>
      <c r="C55" s="29"/>
      <c r="D55" s="29"/>
    </row>
    <row r="56" spans="1:4" x14ac:dyDescent="0.2">
      <c r="A56" s="27"/>
      <c r="C56" s="29"/>
      <c r="D56" s="29"/>
    </row>
    <row r="57" spans="1:4" x14ac:dyDescent="0.2">
      <c r="A57" s="27"/>
      <c r="C57" s="29"/>
      <c r="D57" s="29"/>
    </row>
    <row r="58" spans="1:4" x14ac:dyDescent="0.2">
      <c r="A58" s="27"/>
      <c r="C58" s="29"/>
      <c r="D58" s="29"/>
    </row>
    <row r="59" spans="1:4" x14ac:dyDescent="0.2">
      <c r="A59" s="27"/>
      <c r="C59" s="29"/>
      <c r="D59" s="29"/>
    </row>
    <row r="60" spans="1:4" x14ac:dyDescent="0.2">
      <c r="A60" s="27"/>
      <c r="C60" s="29"/>
      <c r="D60" s="29"/>
    </row>
    <row r="61" spans="1:4" x14ac:dyDescent="0.2">
      <c r="A61" s="27"/>
      <c r="C61" s="29"/>
      <c r="D61" s="29"/>
    </row>
    <row r="62" spans="1:4" x14ac:dyDescent="0.2">
      <c r="A62" s="27"/>
      <c r="C62" s="29"/>
      <c r="D62" s="29"/>
    </row>
    <row r="63" spans="1:4" x14ac:dyDescent="0.2">
      <c r="A63" s="27"/>
      <c r="C63" s="29"/>
      <c r="D63" s="29"/>
    </row>
    <row r="64" spans="1:4" x14ac:dyDescent="0.2">
      <c r="A64" s="27"/>
      <c r="C64" s="29"/>
      <c r="D64" s="29"/>
    </row>
    <row r="65" spans="1:4" x14ac:dyDescent="0.2">
      <c r="A65" s="27"/>
      <c r="C65" s="29"/>
      <c r="D65" s="29"/>
    </row>
    <row r="66" spans="1:4" x14ac:dyDescent="0.2">
      <c r="A66" s="27"/>
      <c r="C66" s="29"/>
      <c r="D66" s="29"/>
    </row>
    <row r="67" spans="1:4" x14ac:dyDescent="0.2">
      <c r="A67" s="27"/>
      <c r="C67" s="29"/>
      <c r="D67" s="29"/>
    </row>
    <row r="68" spans="1:4" x14ac:dyDescent="0.2">
      <c r="A68" s="27"/>
      <c r="C68" s="29"/>
      <c r="D68" s="29"/>
    </row>
    <row r="69" spans="1:4" x14ac:dyDescent="0.2">
      <c r="A69" s="27"/>
      <c r="C69" s="29"/>
      <c r="D69" s="29"/>
    </row>
    <row r="70" spans="1:4" x14ac:dyDescent="0.2">
      <c r="A70" s="27"/>
      <c r="C70" s="29"/>
      <c r="D70" s="29"/>
    </row>
    <row r="71" spans="1:4" x14ac:dyDescent="0.2">
      <c r="A71" s="27"/>
      <c r="C71" s="29"/>
      <c r="D71" s="29"/>
    </row>
    <row r="72" spans="1:4" x14ac:dyDescent="0.2">
      <c r="A72" s="27"/>
      <c r="C72" s="29"/>
      <c r="D72" s="29"/>
    </row>
    <row r="73" spans="1:4" x14ac:dyDescent="0.2">
      <c r="A73" s="27"/>
      <c r="C73" s="29"/>
      <c r="D73" s="29"/>
    </row>
    <row r="74" spans="1:4" x14ac:dyDescent="0.2">
      <c r="A74" s="27"/>
      <c r="C74" s="29"/>
      <c r="D74" s="29"/>
    </row>
    <row r="75" spans="1:4" x14ac:dyDescent="0.2">
      <c r="A75" s="27"/>
      <c r="C75" s="29"/>
      <c r="D75" s="29"/>
    </row>
    <row r="76" spans="1:4" x14ac:dyDescent="0.2">
      <c r="A76" s="27"/>
      <c r="C76" s="29"/>
      <c r="D76" s="29"/>
    </row>
    <row r="77" spans="1:4" x14ac:dyDescent="0.2">
      <c r="A77" s="27"/>
      <c r="C77" s="29"/>
      <c r="D77" s="29"/>
    </row>
    <row r="78" spans="1:4" x14ac:dyDescent="0.2">
      <c r="A78" s="27"/>
      <c r="C78" s="29"/>
      <c r="D78" s="29"/>
    </row>
    <row r="79" spans="1:4" x14ac:dyDescent="0.2">
      <c r="A79" s="27"/>
      <c r="C79" s="29"/>
      <c r="D79" s="29"/>
    </row>
    <row r="80" spans="1:4" x14ac:dyDescent="0.2">
      <c r="A80" s="27"/>
      <c r="C80" s="29"/>
      <c r="D80" s="29"/>
    </row>
    <row r="81" spans="1:4" x14ac:dyDescent="0.2">
      <c r="A81" s="27"/>
      <c r="C81" s="29"/>
      <c r="D81" s="29"/>
    </row>
    <row r="82" spans="1:4" x14ac:dyDescent="0.2">
      <c r="A82" s="27"/>
      <c r="C82" s="29"/>
      <c r="D82" s="29"/>
    </row>
    <row r="83" spans="1:4" x14ac:dyDescent="0.2">
      <c r="A83" s="27"/>
      <c r="C83" s="29"/>
      <c r="D83" s="29"/>
    </row>
    <row r="84" spans="1:4" x14ac:dyDescent="0.2">
      <c r="A84" s="27"/>
      <c r="C84" s="29"/>
      <c r="D84" s="29"/>
    </row>
    <row r="85" spans="1:4" x14ac:dyDescent="0.2">
      <c r="A85" s="27"/>
      <c r="C85" s="29"/>
      <c r="D85" s="29"/>
    </row>
    <row r="86" spans="1:4" x14ac:dyDescent="0.2">
      <c r="A86" s="27"/>
      <c r="C86" s="29"/>
      <c r="D86" s="29"/>
    </row>
    <row r="87" spans="1:4" x14ac:dyDescent="0.2">
      <c r="A87" s="27"/>
      <c r="C87" s="29"/>
      <c r="D87" s="29"/>
    </row>
    <row r="88" spans="1:4" x14ac:dyDescent="0.2">
      <c r="A88" s="27"/>
      <c r="C88" s="29"/>
      <c r="D88" s="29"/>
    </row>
    <row r="89" spans="1:4" x14ac:dyDescent="0.2">
      <c r="A89" s="27"/>
      <c r="C89" s="29"/>
      <c r="D89" s="29"/>
    </row>
    <row r="90" spans="1:4" x14ac:dyDescent="0.2">
      <c r="A90" s="27"/>
      <c r="C90" s="29"/>
      <c r="D90" s="29"/>
    </row>
    <row r="91" spans="1:4" x14ac:dyDescent="0.2">
      <c r="A91" s="27"/>
      <c r="C91" s="29"/>
      <c r="D91" s="29"/>
    </row>
    <row r="92" spans="1:4" x14ac:dyDescent="0.2">
      <c r="A92" s="27"/>
      <c r="C92" s="29"/>
      <c r="D92" s="29"/>
    </row>
    <row r="93" spans="1:4" x14ac:dyDescent="0.2">
      <c r="A93" s="27"/>
      <c r="C93" s="29"/>
      <c r="D93" s="29"/>
    </row>
    <row r="94" spans="1:4" x14ac:dyDescent="0.2">
      <c r="A94" s="27"/>
      <c r="C94" s="29"/>
      <c r="D94" s="29"/>
    </row>
    <row r="95" spans="1:4" x14ac:dyDescent="0.2">
      <c r="A95" s="27"/>
      <c r="C95" s="29"/>
      <c r="D95" s="29"/>
    </row>
    <row r="96" spans="1:4" x14ac:dyDescent="0.2">
      <c r="A96" s="27"/>
      <c r="C96" s="29"/>
      <c r="D96" s="29"/>
    </row>
    <row r="97" spans="1:4" x14ac:dyDescent="0.2">
      <c r="A97" s="27"/>
      <c r="C97" s="29"/>
      <c r="D97" s="29"/>
    </row>
    <row r="98" spans="1:4" x14ac:dyDescent="0.2">
      <c r="A98" s="27"/>
      <c r="C98" s="29"/>
      <c r="D98" s="29"/>
    </row>
    <row r="99" spans="1:4" x14ac:dyDescent="0.2">
      <c r="A99" s="27"/>
      <c r="C99" s="29"/>
      <c r="D99" s="29"/>
    </row>
    <row r="100" spans="1:4" x14ac:dyDescent="0.2">
      <c r="A100" s="27"/>
      <c r="C100" s="29"/>
      <c r="D100" s="29"/>
    </row>
    <row r="101" spans="1:4" x14ac:dyDescent="0.2">
      <c r="A101" s="27"/>
      <c r="C101" s="29"/>
      <c r="D101" s="29"/>
    </row>
    <row r="102" spans="1:4" x14ac:dyDescent="0.2">
      <c r="A102" s="27"/>
      <c r="C102" s="29"/>
      <c r="D102" s="29"/>
    </row>
    <row r="103" spans="1:4" x14ac:dyDescent="0.2">
      <c r="A103" s="27"/>
      <c r="C103" s="29"/>
      <c r="D103" s="29"/>
    </row>
    <row r="104" spans="1:4" x14ac:dyDescent="0.2">
      <c r="A104" s="27"/>
      <c r="C104" s="29"/>
      <c r="D104" s="29"/>
    </row>
    <row r="105" spans="1:4" x14ac:dyDescent="0.2">
      <c r="A105" s="27"/>
      <c r="C105" s="29"/>
      <c r="D105" s="29"/>
    </row>
    <row r="106" spans="1:4" x14ac:dyDescent="0.2">
      <c r="A106" s="27"/>
      <c r="C106" s="29"/>
      <c r="D106" s="29"/>
    </row>
    <row r="107" spans="1:4" x14ac:dyDescent="0.2">
      <c r="A107" s="27"/>
      <c r="C107" s="29"/>
      <c r="D107" s="29"/>
    </row>
    <row r="108" spans="1:4" x14ac:dyDescent="0.2">
      <c r="A108" s="27"/>
      <c r="C108" s="29"/>
      <c r="D108" s="29"/>
    </row>
    <row r="109" spans="1:4" x14ac:dyDescent="0.2">
      <c r="A109" s="27"/>
      <c r="C109" s="29"/>
      <c r="D109" s="29"/>
    </row>
    <row r="110" spans="1:4" x14ac:dyDescent="0.2">
      <c r="A110" s="27"/>
      <c r="C110" s="29"/>
      <c r="D110" s="29"/>
    </row>
    <row r="111" spans="1:4" x14ac:dyDescent="0.2">
      <c r="A111" s="27"/>
      <c r="C111" s="29"/>
      <c r="D111" s="29"/>
    </row>
    <row r="112" spans="1:4" x14ac:dyDescent="0.2">
      <c r="A112" s="27"/>
      <c r="C112" s="29"/>
      <c r="D112" s="29"/>
    </row>
    <row r="113" spans="1:4" x14ac:dyDescent="0.2">
      <c r="A113" s="27"/>
      <c r="C113" s="29"/>
      <c r="D113" s="29"/>
    </row>
    <row r="114" spans="1:4" x14ac:dyDescent="0.2">
      <c r="A114" s="27"/>
      <c r="C114" s="29"/>
      <c r="D114" s="29"/>
    </row>
    <row r="115" spans="1:4" x14ac:dyDescent="0.2">
      <c r="A115" s="27"/>
      <c r="C115" s="29"/>
      <c r="D115" s="29"/>
    </row>
    <row r="116" spans="1:4" x14ac:dyDescent="0.2">
      <c r="A116" s="27"/>
      <c r="C116" s="29"/>
      <c r="D116" s="29"/>
    </row>
    <row r="117" spans="1:4" x14ac:dyDescent="0.2">
      <c r="A117" s="27"/>
      <c r="C117" s="29"/>
      <c r="D117" s="29"/>
    </row>
    <row r="118" spans="1:4" x14ac:dyDescent="0.2">
      <c r="A118" s="27"/>
      <c r="C118" s="29"/>
      <c r="D118" s="29"/>
    </row>
    <row r="119" spans="1:4" x14ac:dyDescent="0.2">
      <c r="A119" s="27"/>
      <c r="C119" s="29"/>
      <c r="D119" s="29"/>
    </row>
    <row r="120" spans="1:4" x14ac:dyDescent="0.2">
      <c r="A120" s="27"/>
      <c r="C120" s="29"/>
      <c r="D120" s="29"/>
    </row>
    <row r="121" spans="1:4" x14ac:dyDescent="0.2">
      <c r="A121" s="27"/>
      <c r="C121" s="29"/>
      <c r="D121" s="29"/>
    </row>
    <row r="122" spans="1:4" x14ac:dyDescent="0.2">
      <c r="A122" s="27"/>
      <c r="C122" s="29"/>
      <c r="D122" s="29"/>
    </row>
    <row r="123" spans="1:4" x14ac:dyDescent="0.2">
      <c r="A123" s="27"/>
      <c r="C123" s="29"/>
      <c r="D123" s="29"/>
    </row>
    <row r="124" spans="1:4" x14ac:dyDescent="0.2">
      <c r="A124" s="27"/>
      <c r="C124" s="29"/>
      <c r="D124" s="29"/>
    </row>
    <row r="125" spans="1:4" x14ac:dyDescent="0.2">
      <c r="A125" s="27"/>
      <c r="C125" s="29"/>
      <c r="D125" s="29"/>
    </row>
    <row r="126" spans="1:4" x14ac:dyDescent="0.2">
      <c r="A126" s="27"/>
      <c r="C126" s="29"/>
      <c r="D126" s="29"/>
    </row>
    <row r="127" spans="1:4" x14ac:dyDescent="0.2">
      <c r="A127" s="27"/>
      <c r="C127" s="29"/>
      <c r="D127" s="29"/>
    </row>
    <row r="128" spans="1:4" x14ac:dyDescent="0.2">
      <c r="A128" s="27"/>
      <c r="C128" s="29"/>
      <c r="D128" s="29"/>
    </row>
    <row r="129" spans="1:4" x14ac:dyDescent="0.2">
      <c r="A129" s="27"/>
      <c r="C129" s="29"/>
      <c r="D129" s="29"/>
    </row>
    <row r="130" spans="1:4" x14ac:dyDescent="0.2">
      <c r="A130" s="27"/>
      <c r="C130" s="29"/>
      <c r="D130" s="29"/>
    </row>
    <row r="131" spans="1:4" x14ac:dyDescent="0.2">
      <c r="A131" s="27"/>
      <c r="C131" s="29"/>
      <c r="D131" s="29"/>
    </row>
    <row r="132" spans="1:4" x14ac:dyDescent="0.2">
      <c r="A132" s="27"/>
      <c r="C132" s="29"/>
      <c r="D132" s="29"/>
    </row>
    <row r="133" spans="1:4" x14ac:dyDescent="0.2">
      <c r="A133" s="27"/>
      <c r="C133" s="29"/>
      <c r="D133" s="29"/>
    </row>
    <row r="134" spans="1:4" x14ac:dyDescent="0.2">
      <c r="A134" s="27"/>
      <c r="C134" s="29"/>
      <c r="D134" s="29"/>
    </row>
    <row r="135" spans="1:4" x14ac:dyDescent="0.2">
      <c r="A135" s="27"/>
      <c r="C135" s="29"/>
      <c r="D135" s="29"/>
    </row>
    <row r="136" spans="1:4" x14ac:dyDescent="0.2">
      <c r="A136" s="27"/>
      <c r="C136" s="29"/>
      <c r="D136" s="29"/>
    </row>
    <row r="137" spans="1:4" x14ac:dyDescent="0.2">
      <c r="A137" s="27"/>
      <c r="C137" s="29"/>
      <c r="D137" s="29"/>
    </row>
    <row r="138" spans="1:4" x14ac:dyDescent="0.2">
      <c r="A138" s="27"/>
      <c r="C138" s="29"/>
      <c r="D138" s="29"/>
    </row>
    <row r="139" spans="1:4" x14ac:dyDescent="0.2">
      <c r="A139" s="27"/>
      <c r="D139" s="29"/>
    </row>
    <row r="140" spans="1:4" x14ac:dyDescent="0.2">
      <c r="A140" s="27"/>
      <c r="D140" s="29"/>
    </row>
    <row r="141" spans="1:4" x14ac:dyDescent="0.2">
      <c r="A141" s="27"/>
      <c r="D141" s="29"/>
    </row>
    <row r="142" spans="1:4" x14ac:dyDescent="0.2">
      <c r="A142" s="27"/>
      <c r="D142" s="29"/>
    </row>
    <row r="143" spans="1:4" x14ac:dyDescent="0.2">
      <c r="A143" s="27"/>
      <c r="D143" s="29"/>
    </row>
    <row r="144" spans="1:4" x14ac:dyDescent="0.2">
      <c r="A144" s="27"/>
      <c r="D144" s="29"/>
    </row>
    <row r="145" spans="1:4" x14ac:dyDescent="0.2">
      <c r="A145" s="27"/>
      <c r="D145" s="29"/>
    </row>
    <row r="146" spans="1:4" x14ac:dyDescent="0.2">
      <c r="A146" s="27"/>
      <c r="D146" s="29"/>
    </row>
    <row r="147" spans="1:4" x14ac:dyDescent="0.2">
      <c r="A147" s="27"/>
      <c r="D147" s="29"/>
    </row>
    <row r="148" spans="1:4" x14ac:dyDescent="0.2">
      <c r="A148" s="27"/>
      <c r="D148" s="29"/>
    </row>
    <row r="149" spans="1:4" x14ac:dyDescent="0.2">
      <c r="A149" s="27"/>
      <c r="D149" s="29"/>
    </row>
    <row r="150" spans="1:4" x14ac:dyDescent="0.2">
      <c r="A150" s="27"/>
      <c r="D150" s="29"/>
    </row>
    <row r="151" spans="1:4" x14ac:dyDescent="0.2">
      <c r="A151" s="27"/>
      <c r="D151" s="29"/>
    </row>
    <row r="152" spans="1:4" x14ac:dyDescent="0.2">
      <c r="A152" s="27"/>
      <c r="D152" s="29"/>
    </row>
    <row r="153" spans="1:4" x14ac:dyDescent="0.2">
      <c r="A153" s="27"/>
      <c r="D153" s="29"/>
    </row>
    <row r="154" spans="1:4" x14ac:dyDescent="0.2">
      <c r="A154" s="27"/>
      <c r="D154" s="29"/>
    </row>
    <row r="155" spans="1:4" x14ac:dyDescent="0.2">
      <c r="A155" s="27"/>
      <c r="D155" s="29"/>
    </row>
    <row r="156" spans="1:4" x14ac:dyDescent="0.2">
      <c r="A156" s="27"/>
      <c r="D156" s="29"/>
    </row>
    <row r="157" spans="1:4" x14ac:dyDescent="0.2">
      <c r="A157" s="27"/>
      <c r="D157" s="29"/>
    </row>
    <row r="158" spans="1:4" x14ac:dyDescent="0.2">
      <c r="A158" s="27"/>
      <c r="D158" s="29"/>
    </row>
    <row r="159" spans="1:4" x14ac:dyDescent="0.2">
      <c r="A159" s="27"/>
      <c r="D159" s="29"/>
    </row>
    <row r="160" spans="1:4" x14ac:dyDescent="0.2">
      <c r="A160" s="27"/>
      <c r="D160" s="29"/>
    </row>
    <row r="161" spans="1:4" x14ac:dyDescent="0.2">
      <c r="A161" s="27"/>
      <c r="D161" s="29"/>
    </row>
    <row r="162" spans="1:4" x14ac:dyDescent="0.2">
      <c r="A162" s="27"/>
      <c r="D162" s="29"/>
    </row>
    <row r="163" spans="1:4" x14ac:dyDescent="0.2">
      <c r="A163" s="27"/>
      <c r="D163" s="29"/>
    </row>
    <row r="164" spans="1:4" x14ac:dyDescent="0.2">
      <c r="A164" s="27"/>
      <c r="D164" s="29"/>
    </row>
    <row r="165" spans="1:4" x14ac:dyDescent="0.2">
      <c r="A165" s="27"/>
      <c r="D165" s="29"/>
    </row>
    <row r="166" spans="1:4" x14ac:dyDescent="0.2">
      <c r="A166" s="27"/>
      <c r="D166" s="29"/>
    </row>
    <row r="167" spans="1:4" x14ac:dyDescent="0.2">
      <c r="A167" s="27"/>
      <c r="D167" s="29"/>
    </row>
    <row r="168" spans="1:4" x14ac:dyDescent="0.2">
      <c r="A168" s="27"/>
      <c r="D168" s="29"/>
    </row>
    <row r="169" spans="1:4" x14ac:dyDescent="0.2">
      <c r="A169" s="27"/>
      <c r="D169" s="29"/>
    </row>
    <row r="170" spans="1:4" x14ac:dyDescent="0.2">
      <c r="A170" s="27"/>
      <c r="D170" s="29"/>
    </row>
    <row r="171" spans="1:4" x14ac:dyDescent="0.2">
      <c r="A171" s="27"/>
      <c r="D171" s="29"/>
    </row>
    <row r="172" spans="1:4" x14ac:dyDescent="0.2">
      <c r="A172" s="27"/>
      <c r="D172" s="29"/>
    </row>
    <row r="173" spans="1:4" x14ac:dyDescent="0.2">
      <c r="A173" s="27"/>
      <c r="D173" s="29"/>
    </row>
    <row r="174" spans="1:4" x14ac:dyDescent="0.2">
      <c r="A174" s="27"/>
      <c r="D174" s="29"/>
    </row>
    <row r="175" spans="1:4" x14ac:dyDescent="0.2">
      <c r="A175" s="27"/>
      <c r="D175" s="29"/>
    </row>
    <row r="176" spans="1:4" x14ac:dyDescent="0.2">
      <c r="A176" s="27"/>
      <c r="D176" s="29"/>
    </row>
    <row r="177" spans="1:4" x14ac:dyDescent="0.2">
      <c r="A177" s="27"/>
      <c r="D177" s="29"/>
    </row>
    <row r="178" spans="1:4" x14ac:dyDescent="0.2">
      <c r="A178" s="27"/>
      <c r="D178" s="29"/>
    </row>
    <row r="179" spans="1:4" x14ac:dyDescent="0.2">
      <c r="A179" s="27"/>
      <c r="D179" s="29"/>
    </row>
    <row r="180" spans="1:4" x14ac:dyDescent="0.2">
      <c r="A180" s="27"/>
      <c r="D180" s="29"/>
    </row>
    <row r="181" spans="1:4" x14ac:dyDescent="0.2">
      <c r="A181" s="27"/>
      <c r="D181" s="29"/>
    </row>
    <row r="182" spans="1:4" x14ac:dyDescent="0.2">
      <c r="A182" s="27"/>
      <c r="D182" s="29"/>
    </row>
    <row r="183" spans="1:4" x14ac:dyDescent="0.2">
      <c r="A183" s="27"/>
      <c r="D183" s="29"/>
    </row>
    <row r="184" spans="1:4" x14ac:dyDescent="0.2">
      <c r="A184" s="27"/>
      <c r="D184" s="29"/>
    </row>
    <row r="185" spans="1:4" x14ac:dyDescent="0.2">
      <c r="A185" s="27"/>
      <c r="D185" s="29"/>
    </row>
    <row r="186" spans="1:4" x14ac:dyDescent="0.2">
      <c r="A186" s="27"/>
      <c r="D186" s="29"/>
    </row>
    <row r="187" spans="1:4" x14ac:dyDescent="0.2">
      <c r="A187" s="27"/>
      <c r="D187" s="29"/>
    </row>
    <row r="188" spans="1:4" x14ac:dyDescent="0.2">
      <c r="A188" s="27"/>
      <c r="D188" s="29"/>
    </row>
    <row r="189" spans="1:4" x14ac:dyDescent="0.2">
      <c r="A189" s="27"/>
      <c r="D189" s="29"/>
    </row>
    <row r="190" spans="1:4" x14ac:dyDescent="0.2">
      <c r="A190" s="27"/>
      <c r="D190" s="29"/>
    </row>
    <row r="191" spans="1:4" x14ac:dyDescent="0.2">
      <c r="A191" s="27"/>
      <c r="D191" s="29"/>
    </row>
    <row r="192" spans="1:4" x14ac:dyDescent="0.2">
      <c r="A192" s="27"/>
      <c r="D192" s="29"/>
    </row>
    <row r="193" spans="1:4" x14ac:dyDescent="0.2">
      <c r="A193" s="27"/>
      <c r="D193" s="29"/>
    </row>
    <row r="194" spans="1:4" x14ac:dyDescent="0.2">
      <c r="A194" s="27"/>
      <c r="D194" s="29"/>
    </row>
    <row r="195" spans="1:4" x14ac:dyDescent="0.2">
      <c r="A195" s="27"/>
      <c r="D195" s="29"/>
    </row>
    <row r="196" spans="1:4" x14ac:dyDescent="0.2">
      <c r="A196" s="27"/>
      <c r="D196" s="29"/>
    </row>
    <row r="197" spans="1:4" x14ac:dyDescent="0.2">
      <c r="A197" s="27"/>
      <c r="D197" s="29"/>
    </row>
    <row r="198" spans="1:4" x14ac:dyDescent="0.2">
      <c r="A198" s="27"/>
      <c r="D198" s="29"/>
    </row>
    <row r="199" spans="1:4" x14ac:dyDescent="0.2">
      <c r="A199" s="27"/>
      <c r="D199" s="29"/>
    </row>
    <row r="200" spans="1:4" x14ac:dyDescent="0.2">
      <c r="A200" s="27"/>
      <c r="D200" s="29"/>
    </row>
    <row r="201" spans="1:4" x14ac:dyDescent="0.2">
      <c r="A201" s="27"/>
      <c r="D201" s="29"/>
    </row>
    <row r="202" spans="1:4" x14ac:dyDescent="0.2">
      <c r="A202" s="27"/>
      <c r="D202" s="29"/>
    </row>
    <row r="203" spans="1:4" x14ac:dyDescent="0.2">
      <c r="A203" s="27"/>
      <c r="D203" s="29"/>
    </row>
    <row r="204" spans="1:4" x14ac:dyDescent="0.2">
      <c r="A204" s="27"/>
      <c r="D204" s="29"/>
    </row>
    <row r="205" spans="1:4" x14ac:dyDescent="0.2">
      <c r="A205" s="27"/>
      <c r="D205" s="29"/>
    </row>
    <row r="206" spans="1:4" x14ac:dyDescent="0.2">
      <c r="A206" s="27"/>
      <c r="D206" s="29"/>
    </row>
    <row r="207" spans="1:4" x14ac:dyDescent="0.2">
      <c r="A207" s="27"/>
      <c r="D207" s="29"/>
    </row>
    <row r="208" spans="1:4" x14ac:dyDescent="0.2">
      <c r="A208" s="27"/>
      <c r="D208" s="29"/>
    </row>
    <row r="209" spans="1:4" x14ac:dyDescent="0.2">
      <c r="A209" s="27"/>
      <c r="D209" s="29"/>
    </row>
    <row r="210" spans="1:4" x14ac:dyDescent="0.2">
      <c r="A210" s="27"/>
      <c r="D210" s="29"/>
    </row>
    <row r="211" spans="1:4" x14ac:dyDescent="0.2">
      <c r="A211" s="27"/>
      <c r="D211" s="29"/>
    </row>
    <row r="212" spans="1:4" x14ac:dyDescent="0.2">
      <c r="A212" s="27"/>
      <c r="D212" s="29"/>
    </row>
    <row r="213" spans="1:4" x14ac:dyDescent="0.2">
      <c r="A213" s="27"/>
      <c r="D213" s="29"/>
    </row>
    <row r="214" spans="1:4" x14ac:dyDescent="0.2">
      <c r="A214" s="27"/>
      <c r="D214" s="29"/>
    </row>
    <row r="215" spans="1:4" x14ac:dyDescent="0.2">
      <c r="A215" s="27"/>
      <c r="D215" s="29"/>
    </row>
    <row r="216" spans="1:4" x14ac:dyDescent="0.2">
      <c r="A216" s="27"/>
      <c r="D216" s="29"/>
    </row>
    <row r="217" spans="1:4" x14ac:dyDescent="0.2">
      <c r="A217" s="27"/>
      <c r="D217" s="29"/>
    </row>
    <row r="218" spans="1:4" x14ac:dyDescent="0.2">
      <c r="A218" s="27"/>
      <c r="D218" s="29"/>
    </row>
    <row r="219" spans="1:4" x14ac:dyDescent="0.2">
      <c r="A219" s="27"/>
      <c r="D219" s="29"/>
    </row>
    <row r="220" spans="1:4" x14ac:dyDescent="0.2">
      <c r="A220" s="27"/>
      <c r="D220" s="29"/>
    </row>
    <row r="221" spans="1:4" x14ac:dyDescent="0.2">
      <c r="A221" s="27"/>
      <c r="D221" s="29"/>
    </row>
    <row r="222" spans="1:4" x14ac:dyDescent="0.2">
      <c r="A222" s="27"/>
      <c r="D222" s="29"/>
    </row>
    <row r="223" spans="1:4" x14ac:dyDescent="0.2">
      <c r="A223" s="27"/>
      <c r="D223" s="29"/>
    </row>
    <row r="224" spans="1:4" x14ac:dyDescent="0.2">
      <c r="A224" s="27"/>
      <c r="D224" s="29"/>
    </row>
    <row r="225" spans="1:4" x14ac:dyDescent="0.2">
      <c r="A225" s="27"/>
      <c r="D225" s="29"/>
    </row>
    <row r="226" spans="1:4" x14ac:dyDescent="0.2">
      <c r="A226" s="27"/>
      <c r="D226" s="29"/>
    </row>
    <row r="227" spans="1:4" x14ac:dyDescent="0.2">
      <c r="A227" s="27"/>
      <c r="D227" s="29"/>
    </row>
    <row r="228" spans="1:4" x14ac:dyDescent="0.2">
      <c r="A228" s="27"/>
      <c r="D228" s="29"/>
    </row>
    <row r="229" spans="1:4" x14ac:dyDescent="0.2">
      <c r="A229" s="27"/>
      <c r="D229" s="29"/>
    </row>
    <row r="230" spans="1:4" x14ac:dyDescent="0.2">
      <c r="A230" s="27"/>
      <c r="D230" s="29"/>
    </row>
    <row r="231" spans="1:4" x14ac:dyDescent="0.2">
      <c r="A231" s="27"/>
      <c r="D231" s="29"/>
    </row>
    <row r="232" spans="1:4" x14ac:dyDescent="0.2">
      <c r="A232" s="27"/>
      <c r="D232" s="29"/>
    </row>
    <row r="233" spans="1:4" x14ac:dyDescent="0.2">
      <c r="A233" s="27"/>
      <c r="D233" s="29"/>
    </row>
    <row r="234" spans="1:4" x14ac:dyDescent="0.2">
      <c r="A234" s="27"/>
      <c r="D234" s="29"/>
    </row>
    <row r="235" spans="1:4" x14ac:dyDescent="0.2">
      <c r="A235" s="27"/>
      <c r="D235" s="29"/>
    </row>
    <row r="236" spans="1:4" x14ac:dyDescent="0.2">
      <c r="A236" s="27"/>
      <c r="D236" s="29"/>
    </row>
    <row r="237" spans="1:4" x14ac:dyDescent="0.2">
      <c r="A237" s="27"/>
      <c r="D237" s="29"/>
    </row>
    <row r="238" spans="1:4" x14ac:dyDescent="0.2">
      <c r="A238" s="27"/>
      <c r="D238" s="29"/>
    </row>
    <row r="239" spans="1:4" x14ac:dyDescent="0.2">
      <c r="A239" s="27"/>
      <c r="D239" s="29"/>
    </row>
    <row r="240" spans="1:4" x14ac:dyDescent="0.2">
      <c r="A240" s="27"/>
      <c r="D240" s="29"/>
    </row>
    <row r="241" spans="1:4" x14ac:dyDescent="0.2">
      <c r="A241" s="27"/>
      <c r="D241" s="29"/>
    </row>
    <row r="242" spans="1:4" x14ac:dyDescent="0.2">
      <c r="A242" s="27"/>
      <c r="D242" s="29"/>
    </row>
    <row r="243" spans="1:4" x14ac:dyDescent="0.2">
      <c r="A243" s="27"/>
      <c r="D243" s="29"/>
    </row>
    <row r="244" spans="1:4" x14ac:dyDescent="0.2">
      <c r="A244" s="27"/>
      <c r="D244" s="29"/>
    </row>
    <row r="245" spans="1:4" x14ac:dyDescent="0.2">
      <c r="A245" s="27"/>
      <c r="D245" s="29"/>
    </row>
    <row r="246" spans="1:4" x14ac:dyDescent="0.2">
      <c r="A246" s="27"/>
      <c r="D246" s="29"/>
    </row>
    <row r="247" spans="1:4" x14ac:dyDescent="0.2">
      <c r="A247" s="27"/>
      <c r="D247" s="29"/>
    </row>
    <row r="248" spans="1:4" x14ac:dyDescent="0.2">
      <c r="A248" s="27"/>
      <c r="D248" s="29"/>
    </row>
    <row r="249" spans="1:4" x14ac:dyDescent="0.2">
      <c r="A249" s="27"/>
      <c r="D249" s="29"/>
    </row>
    <row r="250" spans="1:4" x14ac:dyDescent="0.2">
      <c r="A250" s="27"/>
      <c r="D250" s="29"/>
    </row>
    <row r="251" spans="1:4" x14ac:dyDescent="0.2">
      <c r="A251" s="27"/>
      <c r="D251" s="29"/>
    </row>
    <row r="252" spans="1:4" x14ac:dyDescent="0.2">
      <c r="A252" s="27"/>
      <c r="D252" s="29"/>
    </row>
    <row r="253" spans="1:4" x14ac:dyDescent="0.2">
      <c r="A253" s="27"/>
      <c r="D253" s="29"/>
    </row>
    <row r="254" spans="1:4" x14ac:dyDescent="0.2">
      <c r="A254" s="27"/>
      <c r="D254" s="29"/>
    </row>
    <row r="255" spans="1:4" x14ac:dyDescent="0.2">
      <c r="A255" s="27"/>
      <c r="D255" s="29"/>
    </row>
    <row r="256" spans="1:4" x14ac:dyDescent="0.2">
      <c r="A256" s="27"/>
      <c r="D256" s="29"/>
    </row>
    <row r="257" spans="1:4" x14ac:dyDescent="0.2">
      <c r="A257" s="27"/>
      <c r="D257" s="29"/>
    </row>
    <row r="258" spans="1:4" x14ac:dyDescent="0.2">
      <c r="A258" s="27"/>
      <c r="D258" s="29"/>
    </row>
    <row r="259" spans="1:4" x14ac:dyDescent="0.2">
      <c r="A259" s="27"/>
      <c r="D259" s="29"/>
    </row>
    <row r="260" spans="1:4" x14ac:dyDescent="0.2">
      <c r="A260" s="27"/>
      <c r="D260" s="29"/>
    </row>
    <row r="261" spans="1:4" x14ac:dyDescent="0.2">
      <c r="A261" s="27"/>
      <c r="D261" s="29"/>
    </row>
    <row r="262" spans="1:4" x14ac:dyDescent="0.2">
      <c r="A262" s="27"/>
      <c r="D262" s="29"/>
    </row>
    <row r="263" spans="1:4" x14ac:dyDescent="0.2">
      <c r="A263" s="27"/>
      <c r="D263" s="29"/>
    </row>
    <row r="264" spans="1:4" x14ac:dyDescent="0.2">
      <c r="A264" s="27"/>
      <c r="D264" s="29"/>
    </row>
    <row r="265" spans="1:4" x14ac:dyDescent="0.2">
      <c r="A265" s="27"/>
      <c r="D265" s="29"/>
    </row>
    <row r="266" spans="1:4" x14ac:dyDescent="0.2">
      <c r="A266" s="27"/>
      <c r="D266" s="29"/>
    </row>
    <row r="267" spans="1:4" x14ac:dyDescent="0.2">
      <c r="A267" s="27"/>
      <c r="D267" s="29"/>
    </row>
    <row r="268" spans="1:4" x14ac:dyDescent="0.2">
      <c r="A268" s="27"/>
      <c r="D268" s="29"/>
    </row>
    <row r="269" spans="1:4" x14ac:dyDescent="0.2">
      <c r="A269" s="27"/>
      <c r="D269" s="29"/>
    </row>
    <row r="270" spans="1:4" x14ac:dyDescent="0.2">
      <c r="A270" s="27"/>
      <c r="D270" s="29"/>
    </row>
    <row r="271" spans="1:4" x14ac:dyDescent="0.2">
      <c r="A271" s="27"/>
      <c r="D271" s="29"/>
    </row>
    <row r="272" spans="1:4" x14ac:dyDescent="0.2">
      <c r="A272" s="27"/>
      <c r="D272" s="29"/>
    </row>
    <row r="273" spans="1:4" x14ac:dyDescent="0.2">
      <c r="A273" s="27"/>
      <c r="D273" s="29"/>
    </row>
    <row r="274" spans="1:4" x14ac:dyDescent="0.2">
      <c r="A274" s="27"/>
      <c r="D274" s="29"/>
    </row>
    <row r="275" spans="1:4" x14ac:dyDescent="0.2">
      <c r="A275" s="27"/>
      <c r="D275" s="29"/>
    </row>
    <row r="276" spans="1:4" x14ac:dyDescent="0.2">
      <c r="A276" s="27"/>
      <c r="D276" s="29"/>
    </row>
    <row r="277" spans="1:4" x14ac:dyDescent="0.2">
      <c r="A277" s="27"/>
      <c r="D277" s="29"/>
    </row>
    <row r="278" spans="1:4" x14ac:dyDescent="0.2">
      <c r="A278" s="27"/>
      <c r="D278" s="29"/>
    </row>
    <row r="279" spans="1:4" x14ac:dyDescent="0.2">
      <c r="A279" s="27"/>
      <c r="D279" s="29"/>
    </row>
    <row r="280" spans="1:4" x14ac:dyDescent="0.2">
      <c r="A280" s="27"/>
      <c r="D280" s="29"/>
    </row>
    <row r="281" spans="1:4" x14ac:dyDescent="0.2">
      <c r="A281" s="27"/>
      <c r="D281" s="29"/>
    </row>
    <row r="282" spans="1:4" x14ac:dyDescent="0.2">
      <c r="A282" s="27"/>
      <c r="D282" s="29"/>
    </row>
    <row r="283" spans="1:4" x14ac:dyDescent="0.2">
      <c r="A283" s="27"/>
      <c r="D283" s="29"/>
    </row>
    <row r="284" spans="1:4" x14ac:dyDescent="0.2">
      <c r="A284" s="27"/>
      <c r="D284" s="29"/>
    </row>
    <row r="285" spans="1:4" x14ac:dyDescent="0.2">
      <c r="A285" s="27"/>
      <c r="D285" s="29"/>
    </row>
    <row r="286" spans="1:4" x14ac:dyDescent="0.2">
      <c r="A286" s="27"/>
      <c r="D286" s="29"/>
    </row>
    <row r="287" spans="1:4" x14ac:dyDescent="0.2">
      <c r="A287" s="27"/>
      <c r="D287" s="29"/>
    </row>
    <row r="288" spans="1:4" x14ac:dyDescent="0.2">
      <c r="A288" s="27"/>
      <c r="D288" s="29"/>
    </row>
    <row r="289" spans="1:4" x14ac:dyDescent="0.2">
      <c r="A289" s="27"/>
      <c r="D289" s="29"/>
    </row>
    <row r="290" spans="1:4" x14ac:dyDescent="0.2">
      <c r="A290" s="27"/>
      <c r="D290" s="29"/>
    </row>
    <row r="291" spans="1:4" x14ac:dyDescent="0.2">
      <c r="A291" s="27"/>
      <c r="D291" s="29"/>
    </row>
    <row r="292" spans="1:4" x14ac:dyDescent="0.2">
      <c r="A292" s="27"/>
      <c r="D292" s="29"/>
    </row>
    <row r="293" spans="1:4" x14ac:dyDescent="0.2">
      <c r="A293" s="27"/>
      <c r="D293" s="29"/>
    </row>
    <row r="294" spans="1:4" x14ac:dyDescent="0.2">
      <c r="A294" s="27"/>
      <c r="D294" s="29"/>
    </row>
    <row r="295" spans="1:4" x14ac:dyDescent="0.2">
      <c r="A295" s="27"/>
      <c r="D295" s="29"/>
    </row>
    <row r="296" spans="1:4" x14ac:dyDescent="0.2">
      <c r="A296" s="27"/>
      <c r="D296" s="29"/>
    </row>
    <row r="297" spans="1:4" x14ac:dyDescent="0.2">
      <c r="A297" s="27"/>
      <c r="D297" s="29"/>
    </row>
    <row r="298" spans="1:4" x14ac:dyDescent="0.2">
      <c r="A298" s="27"/>
      <c r="D298" s="29"/>
    </row>
    <row r="299" spans="1:4" x14ac:dyDescent="0.2">
      <c r="A299" s="27"/>
      <c r="D299" s="29"/>
    </row>
    <row r="300" spans="1:4" x14ac:dyDescent="0.2">
      <c r="A300" s="27"/>
      <c r="D300" s="29"/>
    </row>
    <row r="301" spans="1:4" x14ac:dyDescent="0.2">
      <c r="A301" s="27"/>
      <c r="D301" s="29"/>
    </row>
    <row r="302" spans="1:4" x14ac:dyDescent="0.2">
      <c r="A302" s="27"/>
      <c r="D302" s="29"/>
    </row>
    <row r="303" spans="1:4" x14ac:dyDescent="0.2">
      <c r="A303" s="27"/>
      <c r="D303" s="29"/>
    </row>
    <row r="304" spans="1:4" x14ac:dyDescent="0.2">
      <c r="A304" s="27"/>
      <c r="D304" s="29"/>
    </row>
    <row r="305" spans="1:4" x14ac:dyDescent="0.2">
      <c r="A305" s="27"/>
      <c r="D305" s="29"/>
    </row>
    <row r="306" spans="1:4" x14ac:dyDescent="0.2">
      <c r="A306" s="27"/>
      <c r="D306" s="29"/>
    </row>
    <row r="307" spans="1:4" x14ac:dyDescent="0.2">
      <c r="A307" s="27"/>
      <c r="D307" s="29"/>
    </row>
    <row r="308" spans="1:4" x14ac:dyDescent="0.2">
      <c r="A308" s="27"/>
      <c r="D308" s="29"/>
    </row>
    <row r="309" spans="1:4" x14ac:dyDescent="0.2">
      <c r="A309" s="27"/>
      <c r="D309" s="29"/>
    </row>
    <row r="310" spans="1:4" x14ac:dyDescent="0.2">
      <c r="A310" s="27"/>
      <c r="D310" s="29"/>
    </row>
    <row r="311" spans="1:4" x14ac:dyDescent="0.2">
      <c r="A311" s="27"/>
      <c r="D311" s="29"/>
    </row>
    <row r="312" spans="1:4" x14ac:dyDescent="0.2">
      <c r="A312" s="27"/>
      <c r="D312" s="29"/>
    </row>
    <row r="313" spans="1:4" x14ac:dyDescent="0.2">
      <c r="A313" s="27"/>
      <c r="D313" s="29"/>
    </row>
    <row r="314" spans="1:4" x14ac:dyDescent="0.2">
      <c r="A314" s="27"/>
      <c r="D314" s="29"/>
    </row>
    <row r="315" spans="1:4" x14ac:dyDescent="0.2">
      <c r="A315" s="27"/>
      <c r="D315" s="29"/>
    </row>
    <row r="316" spans="1:4" x14ac:dyDescent="0.2">
      <c r="A316" s="27"/>
      <c r="D316" s="29"/>
    </row>
    <row r="317" spans="1:4" x14ac:dyDescent="0.2">
      <c r="A317" s="27"/>
      <c r="D317" s="29"/>
    </row>
    <row r="318" spans="1:4" x14ac:dyDescent="0.2">
      <c r="A318" s="27"/>
      <c r="D318" s="29"/>
    </row>
    <row r="319" spans="1:4" x14ac:dyDescent="0.2">
      <c r="A319" s="27"/>
      <c r="D319" s="29"/>
    </row>
    <row r="320" spans="1:4" x14ac:dyDescent="0.2">
      <c r="A320" s="27"/>
      <c r="D320" s="29"/>
    </row>
    <row r="321" spans="1:4" x14ac:dyDescent="0.2">
      <c r="A321" s="27"/>
      <c r="D321" s="29"/>
    </row>
    <row r="322" spans="1:4" x14ac:dyDescent="0.2">
      <c r="A322" s="27"/>
    </row>
    <row r="323" spans="1:4" x14ac:dyDescent="0.2">
      <c r="A323" s="27"/>
    </row>
    <row r="324" spans="1:4" x14ac:dyDescent="0.2">
      <c r="A324" s="27"/>
    </row>
    <row r="325" spans="1:4" x14ac:dyDescent="0.2">
      <c r="A325" s="27"/>
    </row>
    <row r="326" spans="1:4" x14ac:dyDescent="0.2">
      <c r="A326" s="27"/>
    </row>
    <row r="327" spans="1:4" x14ac:dyDescent="0.2">
      <c r="A327" s="27"/>
    </row>
    <row r="328" spans="1:4" x14ac:dyDescent="0.2">
      <c r="A328" s="27"/>
    </row>
    <row r="329" spans="1:4" x14ac:dyDescent="0.2">
      <c r="A329" s="27"/>
    </row>
    <row r="330" spans="1:4" x14ac:dyDescent="0.2">
      <c r="A330" s="27"/>
    </row>
    <row r="331" spans="1:4" x14ac:dyDescent="0.2">
      <c r="A331" s="27"/>
    </row>
    <row r="332" spans="1:4" x14ac:dyDescent="0.2">
      <c r="A332" s="27"/>
    </row>
    <row r="333" spans="1:4" x14ac:dyDescent="0.2">
      <c r="A333" s="27"/>
    </row>
    <row r="334" spans="1:4" x14ac:dyDescent="0.2">
      <c r="A334" s="27"/>
    </row>
    <row r="335" spans="1:4" x14ac:dyDescent="0.2">
      <c r="A335" s="27"/>
    </row>
  </sheetData>
  <sheetProtection algorithmName="SHA-512" hashValue="oupjH1zA37639r3mStcVTxbq3b8xyWMGQ6lkaFLG71nLLA7gour87IJ+JqsFlmVrcm/8sHSXSR7ADbSW4SU/ug==" saltValue="WkHhgE8HVOcm3RY5cfXOMg==" spinCount="100000" sheet="1" objects="1" scenarios="1"/>
  <mergeCells count="5">
    <mergeCell ref="B3:H3"/>
    <mergeCell ref="A15:B15"/>
    <mergeCell ref="B1:F1"/>
    <mergeCell ref="B2:D2"/>
    <mergeCell ref="E2:H2"/>
  </mergeCells>
  <conditionalFormatting sqref="D10 D12 D14 D8">
    <cfRule type="expression" dxfId="16" priority="317">
      <formula>C8="A"</formula>
    </cfRule>
  </conditionalFormatting>
  <conditionalFormatting sqref="D15:D321">
    <cfRule type="expression" dxfId="15" priority="318">
      <formula>#REF!="A"</formula>
    </cfRule>
  </conditionalFormatting>
  <conditionalFormatting sqref="F10:F12 F8">
    <cfRule type="expression" dxfId="14" priority="314">
      <formula>C8="A"</formula>
    </cfRule>
  </conditionalFormatting>
  <conditionalFormatting sqref="G10 G14 G8">
    <cfRule type="expression" dxfId="13" priority="228">
      <formula>C8="B"</formula>
    </cfRule>
    <cfRule type="expression" dxfId="12" priority="304">
      <formula>C8="A"</formula>
    </cfRule>
  </conditionalFormatting>
  <conditionalFormatting sqref="H14 H10:H12 H8">
    <cfRule type="expression" dxfId="11" priority="195">
      <formula>C8="B"</formula>
    </cfRule>
    <cfRule type="expression" dxfId="10" priority="303">
      <formula>C8="A"</formula>
    </cfRule>
  </conditionalFormatting>
  <conditionalFormatting sqref="G11:G12">
    <cfRule type="expression" dxfId="9" priority="45">
      <formula>C11="B"</formula>
    </cfRule>
    <cfRule type="expression" dxfId="8" priority="47">
      <formula>C11="A"</formula>
    </cfRule>
  </conditionalFormatting>
  <conditionalFormatting sqref="D11">
    <cfRule type="expression" dxfId="7" priority="43">
      <formula>C11="A"</formula>
    </cfRule>
  </conditionalFormatting>
  <conditionalFormatting sqref="F14">
    <cfRule type="expression" dxfId="6" priority="41">
      <formula>C14="A"</formula>
    </cfRule>
  </conditionalFormatting>
  <conditionalFormatting sqref="D7">
    <cfRule type="expression" dxfId="5" priority="6">
      <formula>C7="A"</formula>
    </cfRule>
  </conditionalFormatting>
  <conditionalFormatting sqref="F7">
    <cfRule type="expression" dxfId="4" priority="5">
      <formula>C7="A"</formula>
    </cfRule>
  </conditionalFormatting>
  <conditionalFormatting sqref="G7">
    <cfRule type="expression" dxfId="3" priority="2">
      <formula>C7="B"</formula>
    </cfRule>
    <cfRule type="expression" dxfId="2" priority="4">
      <formula>C7="A"</formula>
    </cfRule>
  </conditionalFormatting>
  <conditionalFormatting sqref="H7">
    <cfRule type="expression" dxfId="1" priority="1">
      <formula>C7="B"</formula>
    </cfRule>
    <cfRule type="expression" dxfId="0" priority="3">
      <formula>C7="A"</formula>
    </cfRule>
  </conditionalFormatting>
  <pageMargins left="0.70866141732283472" right="0.70866141732283472" top="0.78740157480314965" bottom="0.78740157480314965" header="0.31496062992125984" footer="0.31496062992125984"/>
  <pageSetup paperSize="9" scale="56" orientation="portrait" r:id="rId1"/>
  <headerFooter>
    <oddFooter>&amp;C&amp;P&amp;RBewertungsmatrix</oddFooter>
  </headerFooter>
  <rowBreaks count="2" manualBreakCount="2">
    <brk id="5" max="7" man="1"/>
    <brk id="8"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 Angebote</vt:lpstr>
      <vt:lpstr>'Bewertungsmatrix Angebote'!Druckbereich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Kelch, Susanne</dc:creator>
  <cp:lastModifiedBy>Mohrmann, Tina</cp:lastModifiedBy>
  <cp:lastPrinted>2021-06-02T07:33:18Z</cp:lastPrinted>
  <dcterms:created xsi:type="dcterms:W3CDTF">2017-08-16T14:01:21Z</dcterms:created>
  <dcterms:modified xsi:type="dcterms:W3CDTF">2026-04-17T08:03:43Z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autosavelastposition10845861">
    <vt:lpwstr>Tabelle1|6|2</vt:lpwstr>
  </property>
  <property fmtid="{D5CDD505-2E9C-101B-9397-08002B2CF9AE}" pid="3" name="OS_LastSave">
    <vt:lpwstr>10/27/2017 8:33:14 AM</vt:lpwstr>
  </property>
  <property fmtid="{D5CDD505-2E9C-101B-9397-08002B2CF9AE}" pid="4" name="OS_LastSaveUser">
    <vt:lpwstr>BIELEFELD</vt:lpwstr>
  </property>
  <property fmtid="{D5CDD505-2E9C-101B-9397-08002B2CF9AE}" pid="5" name="OS_LastDocumentSaved">
    <vt:bool>false</vt:bool>
  </property>
  <property fmtid="{D5CDD505-2E9C-101B-9397-08002B2CF9AE}" pid="6" name="MustSave">
    <vt:bool>false</vt:bool>
  </property>
  <property fmtid="{D5CDD505-2E9C-101B-9397-08002B2CF9AE}" pid="7" name="OS_LastOpenTime">
    <vt:lpwstr>10/27/2017 8:32:28 AM</vt:lpwstr>
  </property>
  <property fmtid="{D5CDD505-2E9C-101B-9397-08002B2CF9AE}" pid="8" name="OS_LastOpenUser">
    <vt:lpwstr>BIELEFELD</vt:lpwstr>
  </property>
  <property fmtid="{D5CDD505-2E9C-101B-9397-08002B2CF9AE}" pid="9" name="os_autosavelastposition14280050">
    <vt:lpwstr>VMS|10|2</vt:lpwstr>
  </property>
  <property fmtid="{D5CDD505-2E9C-101B-9397-08002B2CF9AE}" pid="10" name="os_autosavelastposition14003941">
    <vt:lpwstr>VMS|9|5</vt:lpwstr>
  </property>
  <property fmtid="{D5CDD505-2E9C-101B-9397-08002B2CF9AE}" pid="11" name="os_autosavelastposition85">
    <vt:lpwstr>VMS|81|5</vt:lpwstr>
  </property>
</Properties>
</file>